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O18" i="1"/>
  <c r="M17" s="1"/>
  <c r="O19"/>
  <c r="O20"/>
  <c r="O21"/>
  <c r="O17"/>
  <c r="N18"/>
  <c r="L17" s="1"/>
  <c r="N19"/>
  <c r="N20"/>
  <c r="N21"/>
  <c r="N17"/>
  <c r="B18"/>
  <c r="B19"/>
  <c r="B20"/>
  <c r="B21"/>
  <c r="B17"/>
  <c r="A18"/>
  <c r="A19"/>
  <c r="A20"/>
  <c r="A21"/>
  <c r="A17"/>
  <c r="O8"/>
  <c r="O9"/>
  <c r="O10"/>
  <c r="O11"/>
  <c r="M7" s="1"/>
  <c r="O7"/>
  <c r="N8"/>
  <c r="N9"/>
  <c r="N10"/>
  <c r="N11"/>
  <c r="N7"/>
  <c r="L7" s="1"/>
  <c r="B8"/>
  <c r="B9"/>
  <c r="B10"/>
  <c r="G7" s="1"/>
  <c r="B11"/>
  <c r="B7"/>
  <c r="A8"/>
  <c r="A9"/>
  <c r="A10"/>
  <c r="F7" s="1"/>
  <c r="A11"/>
  <c r="A7"/>
  <c r="G17" l="1"/>
  <c r="F17"/>
</calcChain>
</file>

<file path=xl/sharedStrings.xml><?xml version="1.0" encoding="utf-8"?>
<sst xmlns="http://schemas.openxmlformats.org/spreadsheetml/2006/main" count="48" uniqueCount="15">
  <si>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</si>
  <si>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</si>
  <si>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</si>
  <si>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</si>
  <si>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</si>
  <si>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</si>
  <si>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</si>
  <si>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</si>
  <si>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</si>
  <si>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</si>
  <si>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</si>
  <si>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9</t>
  </si>
  <si>
    <t>PUNTO DE MEDIDA 10</t>
  </si>
  <si>
    <t>PUNTO DE MEDIDA 11</t>
  </si>
  <si>
    <t>PUNTO DE MEDIDA 12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</si>
</sst>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16"/>
  <sheetViews>
    <sheetView tabSelected="1" workbookViewId="0">
      <selection activeCell="A3" sqref="A3:O116"/>
    </sheetView>
  </sheetViews>
  <sheetFormatPr baseColWidth="10" defaultRowHeight="15"/>
  <sheetData>
    <row r="3" spans="1:15" ht="15.7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thickBot="1">
      <c r="A4" s="1"/>
      <c r="B4" s="1"/>
      <c r="C4" s="2" t="s">
        <v>11</v>
      </c>
      <c r="D4" s="3"/>
      <c r="E4" s="3"/>
      <c r="F4" s="3"/>
      <c r="G4" s="4"/>
      <c r="H4" s="1"/>
      <c r="I4" s="2" t="s">
        <v>12</v>
      </c>
      <c r="J4" s="3"/>
      <c r="K4" s="3"/>
      <c r="L4" s="3"/>
      <c r="M4" s="4"/>
      <c r="N4" s="1"/>
      <c r="O4" s="1"/>
    </row>
    <row r="5" spans="1:15">
      <c r="A5" s="1"/>
      <c r="B5" s="1"/>
      <c r="C5" s="5"/>
      <c r="D5" s="5"/>
      <c r="E5" s="5"/>
      <c r="F5" s="5"/>
      <c r="G5" s="5"/>
      <c r="H5" s="1"/>
      <c r="I5" s="1"/>
      <c r="J5" s="1"/>
      <c r="K5" s="5"/>
      <c r="L5" s="5"/>
      <c r="M5" s="5"/>
      <c r="N5" s="5"/>
      <c r="O5" s="5"/>
    </row>
    <row r="6" spans="1:15">
      <c r="A6" s="6" t="s">
        <v>9</v>
      </c>
      <c r="B6" s="6" t="s">
        <v>10</v>
      </c>
      <c r="C6" s="1"/>
      <c r="D6" s="7" t="s">
        <v>0</v>
      </c>
      <c r="E6" s="8" t="s">
        <v>6</v>
      </c>
      <c r="F6" s="9" t="s">
        <v>7</v>
      </c>
      <c r="G6" s="10" t="s">
        <v>8</v>
      </c>
      <c r="H6" s="1"/>
      <c r="I6" s="1"/>
      <c r="J6" s="7" t="s">
        <v>0</v>
      </c>
      <c r="K6" s="8" t="s">
        <v>6</v>
      </c>
      <c r="L6" s="9" t="s">
        <v>7</v>
      </c>
      <c r="M6" s="10" t="s">
        <v>8</v>
      </c>
      <c r="N6" s="6" t="s">
        <v>9</v>
      </c>
      <c r="O6" s="6" t="s">
        <v>10</v>
      </c>
    </row>
    <row r="7" spans="1:15">
      <c r="A7" s="1">
        <f>10^(D7/10)</f>
        <v>4954501.9080479108</v>
      </c>
      <c r="B7" s="1">
        <f>10^(E7/10)</f>
        <v>897428794.50075018</v>
      </c>
      <c r="C7" s="11" t="s">
        <v>1</v>
      </c>
      <c r="D7" s="12">
        <v>66.95</v>
      </c>
      <c r="E7" s="13">
        <v>89.53</v>
      </c>
      <c r="F7" s="14">
        <f>10*LOG10((SUM(A7:A11))/5)</f>
        <v>67.125471112785618</v>
      </c>
      <c r="G7" s="14">
        <f>10*LOG10((SUM(B7:B11))/5)</f>
        <v>89.79017146683951</v>
      </c>
      <c r="H7" s="1"/>
      <c r="I7" s="11" t="s">
        <v>1</v>
      </c>
      <c r="J7" s="12">
        <v>66.09</v>
      </c>
      <c r="K7" s="13">
        <v>91.51</v>
      </c>
      <c r="L7" s="14">
        <f>10*LOG10((SUM(N7:N11))/5)</f>
        <v>66.288046448161964</v>
      </c>
      <c r="M7" s="14">
        <f>10*LOG10((SUM(O7:O11))/5)</f>
        <v>88.973997063125637</v>
      </c>
      <c r="N7" s="1">
        <f>10^(J7/10)</f>
        <v>4064433.2916521356</v>
      </c>
      <c r="O7" s="1">
        <f>10^(K7/10)</f>
        <v>1415793779.9570847</v>
      </c>
    </row>
    <row r="8" spans="1:15">
      <c r="A8" s="1">
        <f t="shared" ref="A8:A11" si="0">10^(D8/10)</f>
        <v>5649369.7481230302</v>
      </c>
      <c r="B8" s="1">
        <f t="shared" ref="B8:B11" si="1">10^(E8/10)</f>
        <v>610942024.90557325</v>
      </c>
      <c r="C8" s="11" t="s">
        <v>2</v>
      </c>
      <c r="D8" s="12">
        <v>67.52</v>
      </c>
      <c r="E8" s="12">
        <v>87.86</v>
      </c>
      <c r="F8" s="15"/>
      <c r="G8" s="15"/>
      <c r="H8" s="1"/>
      <c r="I8" s="11" t="s">
        <v>2</v>
      </c>
      <c r="J8" s="12">
        <v>67.55</v>
      </c>
      <c r="K8" s="12">
        <v>90.12</v>
      </c>
      <c r="L8" s="15"/>
      <c r="M8" s="15"/>
      <c r="N8" s="1">
        <f t="shared" ref="N8:N11" si="2">10^(J8/10)</f>
        <v>5688529.3084384212</v>
      </c>
      <c r="O8" s="1">
        <f t="shared" ref="O8:O11" si="3">10^(K8/10)</f>
        <v>1028016298.1264777</v>
      </c>
    </row>
    <row r="9" spans="1:15">
      <c r="A9" s="1">
        <f t="shared" si="0"/>
        <v>4841723.6758409934</v>
      </c>
      <c r="B9" s="1">
        <f t="shared" si="1"/>
        <v>572796030.98582935</v>
      </c>
      <c r="C9" s="11" t="s">
        <v>3</v>
      </c>
      <c r="D9" s="12">
        <v>66.849999999999994</v>
      </c>
      <c r="E9" s="12">
        <v>87.58</v>
      </c>
      <c r="F9" s="15"/>
      <c r="G9" s="15"/>
      <c r="H9" s="1"/>
      <c r="I9" s="11" t="s">
        <v>3</v>
      </c>
      <c r="J9" s="12">
        <v>65.73</v>
      </c>
      <c r="K9" s="12">
        <v>86.86</v>
      </c>
      <c r="L9" s="15"/>
      <c r="M9" s="15"/>
      <c r="N9" s="1">
        <f t="shared" si="2"/>
        <v>3741105.8827205389</v>
      </c>
      <c r="O9" s="1">
        <f t="shared" si="3"/>
        <v>485288500.16212249</v>
      </c>
    </row>
    <row r="10" spans="1:15">
      <c r="A10" s="1">
        <f t="shared" si="0"/>
        <v>5649369.7481230302</v>
      </c>
      <c r="B10" s="1">
        <f t="shared" si="1"/>
        <v>2123244462.000222</v>
      </c>
      <c r="C10" s="11" t="s">
        <v>4</v>
      </c>
      <c r="D10" s="12">
        <v>67.52</v>
      </c>
      <c r="E10" s="12">
        <v>93.27</v>
      </c>
      <c r="F10" s="15"/>
      <c r="G10" s="15"/>
      <c r="H10" s="1"/>
      <c r="I10" s="11" t="s">
        <v>4</v>
      </c>
      <c r="J10" s="12">
        <v>65.75</v>
      </c>
      <c r="K10" s="12">
        <v>86.15</v>
      </c>
      <c r="L10" s="15"/>
      <c r="M10" s="15"/>
      <c r="N10" s="1">
        <f t="shared" si="2"/>
        <v>3758374.0428844457</v>
      </c>
      <c r="O10" s="1">
        <f t="shared" si="3"/>
        <v>412097519.0973314</v>
      </c>
    </row>
    <row r="11" spans="1:15">
      <c r="A11" s="1">
        <f t="shared" si="0"/>
        <v>4698941.0860521616</v>
      </c>
      <c r="B11" s="1">
        <f t="shared" si="1"/>
        <v>559757601.4951123</v>
      </c>
      <c r="C11" s="11" t="s">
        <v>5</v>
      </c>
      <c r="D11" s="12">
        <v>66.72</v>
      </c>
      <c r="E11" s="12">
        <v>87.48</v>
      </c>
      <c r="F11" s="16"/>
      <c r="G11" s="16"/>
      <c r="H11" s="1"/>
      <c r="I11" s="11" t="s">
        <v>5</v>
      </c>
      <c r="J11" s="12">
        <v>66.040000000000006</v>
      </c>
      <c r="K11" s="12">
        <v>87.83</v>
      </c>
      <c r="L11" s="16"/>
      <c r="M11" s="16"/>
      <c r="N11" s="1">
        <f t="shared" si="2"/>
        <v>4017908.1084894142</v>
      </c>
      <c r="O11" s="1">
        <f t="shared" si="3"/>
        <v>606736329.58850539</v>
      </c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thickBot="1">
      <c r="A14" s="1"/>
      <c r="B14" s="1"/>
      <c r="C14" s="2" t="s">
        <v>13</v>
      </c>
      <c r="D14" s="3"/>
      <c r="E14" s="3"/>
      <c r="F14" s="3"/>
      <c r="G14" s="4"/>
      <c r="H14" s="1"/>
      <c r="I14" s="2" t="s">
        <v>14</v>
      </c>
      <c r="J14" s="3"/>
      <c r="K14" s="3"/>
      <c r="L14" s="3"/>
      <c r="M14" s="4"/>
      <c r="N14" s="1"/>
      <c r="O14" s="1"/>
    </row>
    <row r="15" spans="1:15">
      <c r="A15" s="1"/>
      <c r="B15" s="1"/>
      <c r="C15" s="5"/>
      <c r="D15" s="5"/>
      <c r="E15" s="5"/>
      <c r="F15" s="5"/>
      <c r="G15" s="5"/>
      <c r="H15" s="1"/>
      <c r="I15" s="5"/>
      <c r="J15" s="5"/>
      <c r="K15" s="5"/>
      <c r="L15" s="5"/>
      <c r="M15" s="5"/>
      <c r="N15" s="1"/>
      <c r="O15" s="1"/>
    </row>
    <row r="16" spans="1:15">
      <c r="A16" s="6" t="s">
        <v>9</v>
      </c>
      <c r="B16" s="6" t="s">
        <v>10</v>
      </c>
      <c r="C16" s="1"/>
      <c r="D16" s="7" t="s">
        <v>0</v>
      </c>
      <c r="E16" s="8" t="s">
        <v>6</v>
      </c>
      <c r="F16" s="9" t="s">
        <v>7</v>
      </c>
      <c r="G16" s="10" t="s">
        <v>8</v>
      </c>
      <c r="H16" s="1"/>
      <c r="I16" s="1"/>
      <c r="J16" s="7" t="s">
        <v>0</v>
      </c>
      <c r="K16" s="8" t="s">
        <v>6</v>
      </c>
      <c r="L16" s="9" t="s">
        <v>7</v>
      </c>
      <c r="M16" s="10" t="s">
        <v>8</v>
      </c>
      <c r="N16" s="6" t="s">
        <v>9</v>
      </c>
      <c r="O16" s="6" t="s">
        <v>10</v>
      </c>
    </row>
    <row r="17" spans="1:15">
      <c r="A17" s="1">
        <f>10^(D17/10)</f>
        <v>7870457.8969509769</v>
      </c>
      <c r="B17" s="1">
        <f>10^(E17/10)</f>
        <v>731139083.4834199</v>
      </c>
      <c r="C17" s="11" t="s">
        <v>1</v>
      </c>
      <c r="D17" s="12">
        <v>68.959999999999994</v>
      </c>
      <c r="E17" s="13">
        <v>88.64</v>
      </c>
      <c r="F17" s="14">
        <f>10*LOG10((SUM(A17:A21))/5)</f>
        <v>67.638538330251976</v>
      </c>
      <c r="G17" s="14">
        <f>10*LOG10((SUM(B17:B21))/5)</f>
        <v>89.365649731801113</v>
      </c>
      <c r="H17" s="1"/>
      <c r="I17" s="11" t="s">
        <v>1</v>
      </c>
      <c r="J17" s="12">
        <v>69.37</v>
      </c>
      <c r="K17" s="13">
        <v>86.38</v>
      </c>
      <c r="L17" s="14">
        <f>10*LOG10((SUM(N17:N21))/5)</f>
        <v>69.592642612734878</v>
      </c>
      <c r="M17" s="14">
        <f>10*LOG10((SUM(O17:O21))/5)</f>
        <v>91.733814381780292</v>
      </c>
      <c r="N17" s="1">
        <f>10^(J17/10)</f>
        <v>8649679.1877569556</v>
      </c>
      <c r="O17" s="1">
        <f>10^(K17/10)</f>
        <v>434510224.17157209</v>
      </c>
    </row>
    <row r="18" spans="1:15">
      <c r="A18" s="1">
        <f t="shared" ref="A18:A21" si="4">10^(D18/10)</f>
        <v>4178303.6664662161</v>
      </c>
      <c r="B18" s="1">
        <f t="shared" ref="B18:B21" si="5">10^(E18/10)</f>
        <v>447713304.17636245</v>
      </c>
      <c r="C18" s="11" t="s">
        <v>2</v>
      </c>
      <c r="D18" s="12">
        <v>66.209999999999994</v>
      </c>
      <c r="E18" s="12">
        <v>86.51</v>
      </c>
      <c r="F18" s="15"/>
      <c r="G18" s="15"/>
      <c r="H18" s="1"/>
      <c r="I18" s="11" t="s">
        <v>2</v>
      </c>
      <c r="J18" s="12">
        <v>69.58</v>
      </c>
      <c r="K18" s="12">
        <v>91.64</v>
      </c>
      <c r="L18" s="15"/>
      <c r="M18" s="15"/>
      <c r="N18" s="1">
        <f t="shared" ref="N18:N21" si="6">10^(J18/10)</f>
        <v>9078205.3017818853</v>
      </c>
      <c r="O18" s="1">
        <f t="shared" ref="O18:O21" si="7">10^(K18/10)</f>
        <v>1458814260.2753491</v>
      </c>
    </row>
    <row r="19" spans="1:15">
      <c r="A19" s="1">
        <f t="shared" si="4"/>
        <v>4830588.020397732</v>
      </c>
      <c r="B19" s="1">
        <f t="shared" si="5"/>
        <v>1489361077.7109201</v>
      </c>
      <c r="C19" s="11" t="s">
        <v>3</v>
      </c>
      <c r="D19" s="12">
        <v>66.84</v>
      </c>
      <c r="E19" s="12">
        <v>91.73</v>
      </c>
      <c r="F19" s="15"/>
      <c r="G19" s="15"/>
      <c r="H19" s="1"/>
      <c r="I19" s="11" t="s">
        <v>3</v>
      </c>
      <c r="J19" s="12">
        <v>69.84</v>
      </c>
      <c r="K19" s="12">
        <v>94</v>
      </c>
      <c r="L19" s="15"/>
      <c r="M19" s="15"/>
      <c r="N19" s="1">
        <f t="shared" si="6"/>
        <v>9638290.2362397052</v>
      </c>
      <c r="O19" s="1">
        <f t="shared" si="7"/>
        <v>2511886431.5095868</v>
      </c>
    </row>
    <row r="20" spans="1:15">
      <c r="A20" s="1">
        <f t="shared" si="4"/>
        <v>6123503.9172477601</v>
      </c>
      <c r="B20" s="1">
        <f t="shared" si="5"/>
        <v>663743070.40190804</v>
      </c>
      <c r="C20" s="11" t="s">
        <v>4</v>
      </c>
      <c r="D20" s="12">
        <v>67.87</v>
      </c>
      <c r="E20" s="12">
        <v>88.22</v>
      </c>
      <c r="F20" s="15"/>
      <c r="G20" s="15"/>
      <c r="H20" s="1"/>
      <c r="I20" s="11" t="s">
        <v>4</v>
      </c>
      <c r="J20" s="12">
        <v>69.540000000000006</v>
      </c>
      <c r="K20" s="12">
        <v>91.85</v>
      </c>
      <c r="L20" s="15"/>
      <c r="M20" s="15"/>
      <c r="N20" s="1">
        <f t="shared" si="6"/>
        <v>8994975.8153003864</v>
      </c>
      <c r="O20" s="1">
        <f t="shared" si="7"/>
        <v>1531087461.6820264</v>
      </c>
    </row>
    <row r="21" spans="1:15">
      <c r="A21" s="1">
        <f t="shared" si="4"/>
        <v>6025595.8607435729</v>
      </c>
      <c r="B21" s="1">
        <f t="shared" si="5"/>
        <v>988553094.65694165</v>
      </c>
      <c r="C21" s="11" t="s">
        <v>5</v>
      </c>
      <c r="D21" s="12">
        <v>67.8</v>
      </c>
      <c r="E21" s="12">
        <v>89.95</v>
      </c>
      <c r="F21" s="16"/>
      <c r="G21" s="16"/>
      <c r="H21" s="1"/>
      <c r="I21" s="11" t="s">
        <v>5</v>
      </c>
      <c r="J21" s="12">
        <v>69.62</v>
      </c>
      <c r="K21" s="12">
        <v>91.81</v>
      </c>
      <c r="L21" s="16"/>
      <c r="M21" s="16"/>
      <c r="N21" s="1">
        <f t="shared" si="6"/>
        <v>9162204.9012200199</v>
      </c>
      <c r="O21" s="1">
        <f t="shared" si="7"/>
        <v>1517050367.4593449</v>
      </c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7"/>
      <c r="G24" s="17"/>
      <c r="H24" s="17"/>
      <c r="I24" s="17"/>
      <c r="J24" s="17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8"/>
      <c r="G25" s="18"/>
      <c r="H25" s="18"/>
      <c r="I25" s="18"/>
      <c r="J25" s="18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8"/>
      <c r="G26" s="19"/>
      <c r="H26" s="19"/>
      <c r="I26" s="20"/>
      <c r="J26" s="20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9"/>
      <c r="G27" s="19"/>
      <c r="H27" s="19"/>
      <c r="I27" s="21"/>
      <c r="J27" s="2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9"/>
      <c r="G28" s="19"/>
      <c r="H28" s="19"/>
      <c r="I28" s="21"/>
      <c r="J28" s="2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9"/>
      <c r="G29" s="19"/>
      <c r="H29" s="19"/>
      <c r="I29" s="21"/>
      <c r="J29" s="2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9"/>
      <c r="G30" s="19"/>
      <c r="H30" s="19"/>
      <c r="I30" s="21"/>
      <c r="J30" s="2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9"/>
      <c r="G31" s="19"/>
      <c r="H31" s="19"/>
      <c r="I31" s="21"/>
      <c r="J31" s="2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8"/>
      <c r="G32" s="18"/>
      <c r="H32" s="18"/>
      <c r="I32" s="18"/>
      <c r="J32" s="18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9"/>
      <c r="G33" s="19"/>
      <c r="H33" s="18"/>
      <c r="I33" s="18"/>
      <c r="J33" s="18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8"/>
      <c r="G34" s="18"/>
      <c r="H34" s="18"/>
      <c r="I34" s="18"/>
      <c r="J34" s="18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8"/>
      <c r="G35" s="18"/>
      <c r="H35" s="18"/>
      <c r="I35" s="18"/>
      <c r="J35" s="18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8"/>
      <c r="G36" s="18"/>
      <c r="H36" s="18"/>
      <c r="I36" s="18"/>
      <c r="J36" s="18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8"/>
      <c r="G37" s="18"/>
      <c r="H37" s="18"/>
      <c r="I37" s="18"/>
      <c r="J37" s="18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8"/>
      <c r="G38" s="18"/>
      <c r="H38" s="18"/>
      <c r="I38" s="18"/>
      <c r="J38" s="18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</sheetData>
  <mergeCells count="12">
    <mergeCell ref="C14:G14"/>
    <mergeCell ref="F17:F21"/>
    <mergeCell ref="G17:G21"/>
    <mergeCell ref="I14:M14"/>
    <mergeCell ref="L17:L21"/>
    <mergeCell ref="M17:M21"/>
    <mergeCell ref="C4:G4"/>
    <mergeCell ref="F7:F11"/>
    <mergeCell ref="G7:G11"/>
    <mergeCell ref="I4:M4"/>
    <mergeCell ref="L7:L11"/>
    <mergeCell ref="M7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2013-08-10T16:08:09Z</dcterms:modified>
</cp:coreProperties>
</file>